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42" r:id="rId1"/>
    <sheet name="Обоснование-скан" sheetId="43" r:id="rId2"/>
    <sheet name="Приложение_1" sheetId="44" r:id="rId3"/>
  </sheets>
  <definedNames>
    <definedName name="_xlnm.Print_Area" localSheetId="0">'Обоснование в excel'!$A$1:$I$61</definedName>
  </definedNames>
  <calcPr calcId="162913"/>
</workbook>
</file>

<file path=xl/calcChain.xml><?xml version="1.0" encoding="utf-8"?>
<calcChain xmlns="http://schemas.openxmlformats.org/spreadsheetml/2006/main">
  <c r="J10" i="44" l="1"/>
  <c r="J16" i="44"/>
  <c r="J15" i="44"/>
  <c r="J14" i="44"/>
  <c r="J13" i="44"/>
  <c r="J12" i="44"/>
  <c r="J11" i="44"/>
  <c r="J17" i="44" l="1"/>
</calcChain>
</file>

<file path=xl/sharedStrings.xml><?xml version="1.0" encoding="utf-8"?>
<sst xmlns="http://schemas.openxmlformats.org/spreadsheetml/2006/main" count="90" uniqueCount="63">
  <si>
    <t>Кол-во</t>
  </si>
  <si>
    <t>(должность)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</si>
  <si>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</si>
  <si>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</si>
  <si>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</si>
  <si>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</si>
  <si>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</si>
  <si>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</si>
  <si>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</si>
  <si>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</si>
  <si>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</si>
  <si>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</si>
  <si>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</si>
  <si>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</si>
  <si>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</si>
  <si>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</si>
  <si>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</si>
  <si>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2.</t>
  </si>
  <si>
    <t>3.</t>
  </si>
  <si>
    <t xml:space="preserve">НМЦ (договора) устанавливается в размере: </t>
  </si>
  <si>
    <t>руб.,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</si>
  <si>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</si>
  <si>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</si>
  <si>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</si>
  <si>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</si>
  <si>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</si>
  <si>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</si>
  <si>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</si>
  <si>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</si>
  <si>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</si>
  <si>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</si>
  <si>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</si>
  <si>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Работник подразделения, ответственного за </t>
  </si>
  <si>
    <t xml:space="preserve">проверку расчета НМЦ  </t>
  </si>
  <si>
    <t xml:space="preserve">Ведущий специалист                                    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</si>
  <si>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</si>
  <si>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</si>
  <si>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</si>
  <si>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>____________Горшкова М.И.</t>
  </si>
  <si>
    <t>Приложение №1</t>
  </si>
  <si>
    <t>№</t>
  </si>
  <si>
    <t>Наименование товара</t>
  </si>
  <si>
    <t xml:space="preserve"> Технические характеристики</t>
  </si>
  <si>
    <t>Ед.изм.</t>
  </si>
  <si>
    <t>пар</t>
  </si>
  <si>
    <t>Цена за единицу, руб.,                включая все налоги, сборы и обязательные платежи</t>
  </si>
  <si>
    <t xml:space="preserve">Перчатки смотровые, нитриловые, текстурированные в области пальцев, неопудренные, р-р S </t>
  </si>
  <si>
    <t xml:space="preserve">Перчатки смотровые, нитриловые, текстурированные в области пальцев, неопудренные, р-р М </t>
  </si>
  <si>
    <t xml:space="preserve">Перчатки смотровые, латексные, текстурированные в области пальцев, неопудренные, р-р S </t>
  </si>
  <si>
    <t xml:space="preserve">Перчатки смотровые, латексные, текстурированные в области пальцев, неопудренные, р-р М </t>
  </si>
  <si>
    <t xml:space="preserve">Перчатки смотровые, латексные, неопудренные, р-р S </t>
  </si>
  <si>
    <t>Перчатки смотровые, латексные, неопудренные, р-р L</t>
  </si>
  <si>
    <t>Перчатки хирургические стерильные, латексные, неопудренные, текстурированные, р-р М</t>
  </si>
  <si>
    <t xml:space="preserve"> КП б/н от 01.02.2026</t>
  </si>
  <si>
    <t xml:space="preserve"> КП б/н от 29.01.2026</t>
  </si>
  <si>
    <t xml:space="preserve">Наименование закупки: Приобретение перчаток смотровых </t>
  </si>
  <si>
    <t>Информация о запросах ценовых предложений (коммерческих предложений) от 19.01.2026 № 833/32 в адрес различных поставщиков (восьми)</t>
  </si>
  <si>
    <t xml:space="preserve">к обоснованию № 2/345 от 25.02.2026 </t>
  </si>
  <si>
    <t>4.</t>
  </si>
  <si>
    <t>КП б/н от 09.02.2026</t>
  </si>
  <si>
    <t>КП № 23/1 от 23.01.2026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</si>
  <si>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2/345.1 от 03.03.2026 : НМЦ закупки определена с учетом коэффициента вариации</t>
    </r>
  </si>
  <si>
    <t>Дата подготовки обоснования НМЦ:  03.03.2026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</si>
</sst>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0" fontId="6" fillId="0" borderId="0" xfId="0" applyFont="1" applyFill="1" applyAlignment="1"/>
    <xf numFmtId="165" fontId="6" fillId="0" borderId="0" xfId="0" applyNumberFormat="1" applyFont="1" applyFill="1" applyAlignment="1"/>
    <xf numFmtId="165" fontId="6" fillId="0" borderId="0" xfId="0" applyNumberFormat="1" applyFont="1" applyFill="1"/>
    <xf numFmtId="166" fontId="6" fillId="0" borderId="0" xfId="0" applyNumberFormat="1" applyFont="1" applyFill="1"/>
    <xf numFmtId="0" fontId="8" fillId="0" borderId="0" xfId="0" applyFont="1"/>
    <xf numFmtId="0" fontId="6" fillId="2" borderId="0" xfId="0" applyFont="1" applyFill="1" applyBorder="1"/>
    <xf numFmtId="0" fontId="5" fillId="0" borderId="0" xfId="0" applyFont="1"/>
    <xf numFmtId="2" fontId="0" fillId="0" borderId="0" xfId="0" applyNumberFormat="1"/>
    <xf numFmtId="0" fontId="6" fillId="0" borderId="0" xfId="0" applyFont="1" applyFill="1" applyAlignment="1">
      <alignment horizontal="center"/>
    </xf>
    <xf numFmtId="0" fontId="12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9" fillId="0" borderId="0" xfId="0" applyFont="1"/>
    <xf numFmtId="0" fontId="9" fillId="2" borderId="2" xfId="0" applyFont="1" applyFill="1" applyBorder="1" applyAlignment="1">
      <alignment vertical="top" wrapText="1"/>
    </xf>
    <xf numFmtId="4" fontId="9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" fontId="9" fillId="2" borderId="12" xfId="0" applyNumberFormat="1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9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4" fontId="14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4" fontId="15" fillId="0" borderId="0" xfId="0" applyNumberFormat="1" applyFont="1"/>
    <xf numFmtId="0" fontId="15" fillId="0" borderId="0" xfId="0" applyFont="1"/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4" fontId="9" fillId="0" borderId="14" xfId="0" applyNumberFormat="1" applyFont="1" applyBorder="1" applyAlignment="1">
      <alignment horizontal="left" vertical="top" wrapText="1"/>
    </xf>
    <xf numFmtId="14" fontId="9" fillId="0" borderId="7" xfId="0" applyNumberFormat="1" applyFont="1" applyBorder="1" applyAlignment="1">
      <alignment horizontal="left" vertical="top" wrapText="1"/>
    </xf>
    <xf numFmtId="14" fontId="9" fillId="0" borderId="3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16</xdr:col>
      <xdr:colOff>257175</xdr:colOff>
      <xdr:row>53</xdr:row>
      <xdr:rowOff>114301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b="25218"/>
        <a:stretch/>
      </xdr:blipFill>
      <xdr:spPr bwMode="auto">
        <a:xfrm>
          <a:off x="0" y="1"/>
          <a:ext cx="10010775" cy="9806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1</xdr:rowOff>
    </xdr:from>
    <xdr:to>
      <xdr:col>23</xdr:col>
      <xdr:colOff>28575</xdr:colOff>
      <xdr:row>115</xdr:row>
      <xdr:rowOff>129541</xdr:rowOff>
    </xdr:to>
    <xdr:pic>
      <xdr:nvPicPr>
        <xdr:cNvPr id="5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724"/>
        <a:stretch/>
      </xdr:blipFill>
      <xdr:spPr bwMode="auto">
        <a:xfrm>
          <a:off x="0" y="13350241"/>
          <a:ext cx="14049375" cy="781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7"/>
  <sheetViews>
    <sheetView topLeftCell="A30" zoomScaleNormal="100" workbookViewId="0">
      <selection activeCell="G56" sqref="G56:I56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10"/>
      <c r="C1" s="10"/>
      <c r="D1" s="10"/>
      <c r="E1" s="10"/>
      <c r="F1" s="43" t="s">
        <v>2</v>
      </c>
      <c r="G1" s="43"/>
      <c r="H1" s="43"/>
      <c r="I1" s="43"/>
      <c r="J1" s="13"/>
      <c r="K1" s="10"/>
      <c r="L1" s="10"/>
      <c r="M1" s="10"/>
      <c r="N1" s="10"/>
    </row>
    <row r="2" spans="2:14" ht="18" x14ac:dyDescent="0.35">
      <c r="B2" s="10"/>
      <c r="C2" s="10"/>
      <c r="D2" s="10"/>
      <c r="E2" s="10"/>
      <c r="F2" s="43" t="s">
        <v>3</v>
      </c>
      <c r="G2" s="43"/>
      <c r="H2" s="43"/>
      <c r="I2" s="43"/>
      <c r="J2" s="13"/>
      <c r="K2" s="10"/>
      <c r="L2" s="10"/>
      <c r="M2" s="10"/>
      <c r="N2" s="10"/>
    </row>
    <row r="3" spans="2:14" ht="18" x14ac:dyDescent="0.35">
      <c r="B3" s="10"/>
      <c r="C3" s="10"/>
      <c r="D3" s="10"/>
      <c r="E3" s="10"/>
      <c r="F3" s="43" t="s">
        <v>4</v>
      </c>
      <c r="G3" s="43"/>
      <c r="H3" s="43"/>
      <c r="I3" s="43"/>
      <c r="J3" s="13"/>
      <c r="K3" s="10"/>
      <c r="L3" s="10"/>
      <c r="M3" s="10"/>
      <c r="N3" s="10"/>
    </row>
    <row r="4" spans="2:14" ht="22.5" customHeight="1" x14ac:dyDescent="0.35">
      <c r="B4" s="10"/>
      <c r="C4" s="10"/>
      <c r="D4" s="10"/>
      <c r="E4" s="10"/>
      <c r="F4" s="43" t="s">
        <v>5</v>
      </c>
      <c r="G4" s="43"/>
      <c r="H4" s="43"/>
      <c r="I4" s="43"/>
      <c r="J4" s="13"/>
      <c r="K4" s="10"/>
      <c r="L4" s="10"/>
      <c r="M4" s="10"/>
      <c r="N4" s="10"/>
    </row>
    <row r="5" spans="2:14" ht="18" x14ac:dyDescent="0.35">
      <c r="B5" s="10"/>
      <c r="C5" s="10"/>
      <c r="D5" s="10"/>
      <c r="E5" s="10"/>
      <c r="F5" s="43" t="s">
        <v>6</v>
      </c>
      <c r="G5" s="43"/>
      <c r="H5" s="43"/>
      <c r="I5" s="43"/>
      <c r="J5" s="13"/>
      <c r="K5" s="10"/>
      <c r="L5" s="10"/>
      <c r="M5" s="10"/>
      <c r="N5" s="10"/>
    </row>
    <row r="6" spans="2:14" ht="18" x14ac:dyDescent="0.35">
      <c r="B6" s="10"/>
      <c r="C6" s="10"/>
      <c r="D6" s="10"/>
      <c r="E6" s="10"/>
      <c r="F6" s="44" t="s">
        <v>7</v>
      </c>
      <c r="G6" s="44"/>
      <c r="H6" s="44"/>
      <c r="I6" s="44"/>
      <c r="J6" s="14"/>
      <c r="K6" s="10"/>
      <c r="L6" s="10"/>
      <c r="M6" s="10"/>
      <c r="N6" s="10"/>
    </row>
    <row r="7" spans="2:14" ht="18" x14ac:dyDescent="0.35">
      <c r="B7" s="10"/>
      <c r="C7" s="10"/>
      <c r="D7" s="10"/>
      <c r="E7" s="10"/>
      <c r="F7" s="44" t="s">
        <v>8</v>
      </c>
      <c r="G7" s="44"/>
      <c r="H7" s="44"/>
      <c r="I7" s="44"/>
      <c r="J7" s="10"/>
      <c r="K7" s="10"/>
      <c r="L7" s="10"/>
      <c r="M7" s="10"/>
      <c r="N7" s="10"/>
    </row>
    <row r="8" spans="2:14" ht="18" x14ac:dyDescent="0.35">
      <c r="B8" s="10"/>
      <c r="C8" s="10"/>
      <c r="D8" s="10"/>
      <c r="E8" s="10"/>
      <c r="F8" s="15"/>
      <c r="G8" s="15"/>
      <c r="H8" s="15"/>
      <c r="I8" s="15"/>
      <c r="J8" s="10"/>
      <c r="K8" s="10"/>
      <c r="L8" s="10"/>
      <c r="M8" s="10"/>
      <c r="N8" s="10"/>
    </row>
    <row r="9" spans="2:14" ht="18" x14ac:dyDescent="0.35">
      <c r="B9" s="45" t="s">
        <v>9</v>
      </c>
      <c r="C9" s="45"/>
      <c r="D9" s="45"/>
      <c r="E9" s="45"/>
      <c r="F9" s="45"/>
      <c r="G9" s="45"/>
      <c r="H9" s="45"/>
      <c r="I9" s="45"/>
      <c r="J9" s="10"/>
      <c r="K9" s="10"/>
      <c r="L9" s="10"/>
      <c r="M9" s="10"/>
      <c r="N9" s="10"/>
    </row>
    <row r="10" spans="2:14" ht="42" customHeight="1" x14ac:dyDescent="0.35">
      <c r="B10" s="46" t="s">
        <v>10</v>
      </c>
      <c r="C10" s="46"/>
      <c r="D10" s="46"/>
      <c r="E10" s="46"/>
      <c r="F10" s="46"/>
      <c r="G10" s="46"/>
      <c r="H10" s="46"/>
      <c r="I10" s="46"/>
      <c r="J10" s="10"/>
      <c r="K10" s="10"/>
      <c r="L10" s="10"/>
      <c r="M10" s="10"/>
      <c r="N10" s="10"/>
    </row>
    <row r="11" spans="2:14" ht="40.5" customHeight="1" x14ac:dyDescent="0.35">
      <c r="B11" s="40" t="s">
        <v>55</v>
      </c>
      <c r="C11" s="41"/>
      <c r="D11" s="41"/>
      <c r="E11" s="41"/>
      <c r="F11" s="41"/>
      <c r="G11" s="41"/>
      <c r="H11" s="41"/>
      <c r="I11" s="42"/>
      <c r="J11" s="10"/>
      <c r="K11" s="10"/>
      <c r="L11" s="10"/>
      <c r="M11" s="10"/>
      <c r="N11" s="10"/>
    </row>
    <row r="12" spans="2:14" ht="37.5" customHeight="1" x14ac:dyDescent="0.35">
      <c r="B12" s="40" t="s">
        <v>11</v>
      </c>
      <c r="C12" s="41"/>
      <c r="D12" s="41"/>
      <c r="E12" s="41"/>
      <c r="F12" s="41"/>
      <c r="G12" s="41"/>
      <c r="H12" s="41"/>
      <c r="I12" s="42"/>
      <c r="J12" s="10"/>
      <c r="K12" s="10"/>
      <c r="L12" s="10"/>
      <c r="M12" s="10"/>
      <c r="N12" s="10"/>
    </row>
    <row r="13" spans="2:14" ht="36.75" customHeight="1" x14ac:dyDescent="0.35">
      <c r="B13" s="40" t="s">
        <v>12</v>
      </c>
      <c r="C13" s="41"/>
      <c r="D13" s="41"/>
      <c r="E13" s="41"/>
      <c r="F13" s="41"/>
      <c r="G13" s="41"/>
      <c r="H13" s="41"/>
      <c r="I13" s="42"/>
      <c r="J13" s="10"/>
      <c r="K13" s="10"/>
      <c r="L13" s="10"/>
      <c r="M13" s="10"/>
      <c r="N13" s="10"/>
    </row>
    <row r="14" spans="2:14" ht="18.75" customHeight="1" x14ac:dyDescent="0.35">
      <c r="B14" s="48" t="s">
        <v>13</v>
      </c>
      <c r="C14" s="48"/>
      <c r="D14" s="48"/>
      <c r="E14" s="48"/>
      <c r="F14" s="48"/>
      <c r="G14" s="48"/>
      <c r="H14" s="48"/>
      <c r="I14" s="48"/>
      <c r="J14" s="10"/>
      <c r="K14" s="10"/>
      <c r="L14" s="10"/>
      <c r="M14" s="10"/>
      <c r="N14" s="10"/>
    </row>
    <row r="15" spans="2:14" s="8" customFormat="1" ht="43.5" customHeight="1" x14ac:dyDescent="0.35">
      <c r="B15" s="49" t="s">
        <v>56</v>
      </c>
      <c r="C15" s="50"/>
      <c r="D15" s="50"/>
      <c r="E15" s="50"/>
      <c r="F15" s="50"/>
      <c r="G15" s="50"/>
      <c r="H15" s="50"/>
      <c r="I15" s="51"/>
      <c r="J15" s="16"/>
      <c r="K15" s="16"/>
      <c r="L15" s="16"/>
      <c r="M15" s="16"/>
      <c r="N15" s="16"/>
    </row>
    <row r="16" spans="2:14" s="8" customFormat="1" ht="19.5" customHeight="1" x14ac:dyDescent="0.35">
      <c r="B16" s="52" t="s">
        <v>14</v>
      </c>
      <c r="C16" s="53"/>
      <c r="D16" s="53"/>
      <c r="E16" s="53"/>
      <c r="F16" s="53"/>
      <c r="G16" s="53"/>
      <c r="H16" s="53"/>
      <c r="I16" s="54"/>
      <c r="J16" s="16"/>
      <c r="K16" s="16"/>
      <c r="L16" s="16"/>
      <c r="M16" s="16"/>
      <c r="N16" s="16"/>
    </row>
    <row r="17" spans="2:14" s="8" customFormat="1" ht="23.25" customHeight="1" x14ac:dyDescent="0.35">
      <c r="B17" s="17" t="s">
        <v>15</v>
      </c>
      <c r="C17" s="18">
        <v>441000</v>
      </c>
      <c r="D17" s="19" t="s">
        <v>16</v>
      </c>
      <c r="E17" s="55" t="s">
        <v>53</v>
      </c>
      <c r="F17" s="55"/>
      <c r="G17" s="55"/>
      <c r="H17" s="55"/>
      <c r="I17" s="56"/>
      <c r="J17" s="16"/>
      <c r="K17" s="16"/>
      <c r="L17" s="16"/>
      <c r="M17" s="16"/>
      <c r="N17" s="16"/>
    </row>
    <row r="18" spans="2:14" s="8" customFormat="1" ht="23.25" customHeight="1" x14ac:dyDescent="0.35">
      <c r="B18" s="20" t="s">
        <v>17</v>
      </c>
      <c r="C18" s="18">
        <v>397500</v>
      </c>
      <c r="D18" s="19" t="s">
        <v>16</v>
      </c>
      <c r="E18" s="55" t="s">
        <v>54</v>
      </c>
      <c r="F18" s="55"/>
      <c r="G18" s="55"/>
      <c r="H18" s="55"/>
      <c r="I18" s="56"/>
      <c r="J18" s="16"/>
      <c r="K18" s="16"/>
      <c r="L18" s="16"/>
      <c r="M18" s="16"/>
      <c r="N18" s="16"/>
    </row>
    <row r="19" spans="2:14" s="8" customFormat="1" ht="23.25" customHeight="1" x14ac:dyDescent="0.35">
      <c r="B19" s="39" t="s">
        <v>18</v>
      </c>
      <c r="C19" s="18">
        <v>395000</v>
      </c>
      <c r="D19" s="19" t="s">
        <v>16</v>
      </c>
      <c r="E19" s="55" t="s">
        <v>59</v>
      </c>
      <c r="F19" s="55"/>
      <c r="G19" s="55"/>
      <c r="H19" s="55"/>
      <c r="I19" s="56"/>
      <c r="J19" s="16"/>
      <c r="K19" s="16"/>
      <c r="L19" s="16"/>
      <c r="M19" s="16"/>
      <c r="N19" s="16"/>
    </row>
    <row r="20" spans="2:14" s="8" customFormat="1" ht="23.25" customHeight="1" x14ac:dyDescent="0.35">
      <c r="B20" s="38" t="s">
        <v>58</v>
      </c>
      <c r="C20" s="18">
        <v>495250</v>
      </c>
      <c r="D20" s="19" t="s">
        <v>16</v>
      </c>
      <c r="E20" s="55" t="s">
        <v>60</v>
      </c>
      <c r="F20" s="55"/>
      <c r="G20" s="55"/>
      <c r="H20" s="55"/>
      <c r="I20" s="56"/>
      <c r="J20" s="16"/>
      <c r="K20" s="16"/>
      <c r="L20" s="16"/>
      <c r="M20" s="16"/>
      <c r="N20" s="16"/>
    </row>
    <row r="21" spans="2:14" s="8" customFormat="1" ht="37.5" customHeight="1" x14ac:dyDescent="0.35">
      <c r="B21" s="57" t="s">
        <v>61</v>
      </c>
      <c r="C21" s="58"/>
      <c r="D21" s="58"/>
      <c r="E21" s="58"/>
      <c r="F21" s="58"/>
      <c r="G21" s="58"/>
      <c r="H21" s="58"/>
      <c r="I21" s="59"/>
      <c r="J21" s="16"/>
      <c r="K21" s="16"/>
      <c r="L21" s="16"/>
      <c r="M21" s="16"/>
      <c r="N21" s="16"/>
    </row>
    <row r="22" spans="2:14" s="8" customFormat="1" ht="21" customHeight="1" x14ac:dyDescent="0.35">
      <c r="B22" s="57" t="s">
        <v>19</v>
      </c>
      <c r="C22" s="58"/>
      <c r="D22" s="58"/>
      <c r="E22" s="58"/>
      <c r="F22" s="58"/>
      <c r="G22" s="21">
        <v>356190</v>
      </c>
      <c r="H22" s="58" t="s">
        <v>20</v>
      </c>
      <c r="I22" s="59"/>
      <c r="J22" s="16"/>
      <c r="K22" s="16"/>
      <c r="L22" s="16"/>
      <c r="M22" s="16"/>
      <c r="N22" s="16"/>
    </row>
    <row r="23" spans="2:14" s="16" customFormat="1" ht="21" customHeight="1" x14ac:dyDescent="0.35">
      <c r="B23" s="60" t="s">
        <v>21</v>
      </c>
      <c r="C23" s="61"/>
      <c r="D23" s="61"/>
      <c r="E23" s="61"/>
      <c r="F23" s="61"/>
      <c r="G23" s="61"/>
      <c r="H23" s="61"/>
      <c r="I23" s="62"/>
    </row>
    <row r="24" spans="2:14" s="8" customFormat="1" ht="18" x14ac:dyDescent="0.35">
      <c r="B24" s="63" t="s">
        <v>62</v>
      </c>
      <c r="C24" s="64"/>
      <c r="D24" s="64"/>
      <c r="E24" s="64"/>
      <c r="F24" s="64"/>
      <c r="G24" s="64"/>
      <c r="H24" s="64"/>
      <c r="I24" s="65"/>
      <c r="J24" s="16"/>
      <c r="K24" s="16"/>
      <c r="L24" s="16"/>
      <c r="M24" s="16"/>
      <c r="N24" s="16"/>
    </row>
    <row r="25" spans="2:14" s="8" customFormat="1" ht="15" customHeight="1" x14ac:dyDescent="0.3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2:14" ht="18" hidden="1" x14ac:dyDescent="0.35">
      <c r="B26" s="10" t="s">
        <v>22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2:14" ht="18" hidden="1" x14ac:dyDescent="0.35">
      <c r="B27" s="10" t="s">
        <v>23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2:14" ht="18" hidden="1" x14ac:dyDescent="0.35">
      <c r="B28" s="14" t="s">
        <v>24</v>
      </c>
      <c r="C28" s="14"/>
      <c r="D28" s="14"/>
      <c r="E28" s="14"/>
      <c r="F28" s="10"/>
      <c r="G28" s="47" t="s">
        <v>25</v>
      </c>
      <c r="H28" s="47"/>
      <c r="I28" s="47"/>
      <c r="J28" s="10"/>
      <c r="K28" s="10"/>
      <c r="L28" s="10"/>
      <c r="M28" s="10"/>
      <c r="N28" s="10"/>
    </row>
    <row r="29" spans="2:14" ht="10.5" hidden="1" customHeight="1" x14ac:dyDescent="0.35">
      <c r="B29" s="66" t="s">
        <v>26</v>
      </c>
      <c r="C29" s="66"/>
      <c r="D29" s="66"/>
      <c r="E29" s="66"/>
      <c r="F29" s="22"/>
      <c r="G29" s="66" t="s">
        <v>27</v>
      </c>
      <c r="H29" s="66"/>
      <c r="I29" s="66"/>
      <c r="J29" s="10"/>
      <c r="K29" s="10"/>
      <c r="L29" s="10"/>
      <c r="M29" s="10"/>
      <c r="N29" s="10"/>
    </row>
    <row r="30" spans="2:14" ht="10.5" customHeight="1" x14ac:dyDescent="0.35">
      <c r="B30" s="23"/>
      <c r="C30" s="23"/>
      <c r="D30" s="23"/>
      <c r="E30" s="23"/>
      <c r="F30" s="22"/>
      <c r="G30" s="23"/>
      <c r="H30" s="23"/>
      <c r="I30" s="23"/>
      <c r="J30" s="10"/>
      <c r="K30" s="10"/>
      <c r="L30" s="10"/>
      <c r="M30" s="10"/>
      <c r="N30" s="10"/>
    </row>
    <row r="31" spans="2:14" ht="10.5" customHeight="1" x14ac:dyDescent="0.35">
      <c r="B31" s="23"/>
      <c r="C31" s="23"/>
      <c r="D31" s="23"/>
      <c r="E31" s="23"/>
      <c r="F31" s="22"/>
      <c r="G31" s="23"/>
      <c r="H31" s="23"/>
      <c r="I31" s="23"/>
      <c r="J31" s="10"/>
      <c r="K31" s="10"/>
      <c r="L31" s="10"/>
      <c r="M31" s="10"/>
      <c r="N31" s="10"/>
    </row>
    <row r="32" spans="2:14" ht="10.5" customHeight="1" x14ac:dyDescent="0.35">
      <c r="B32" s="23"/>
      <c r="C32" s="23"/>
      <c r="D32" s="23"/>
      <c r="E32" s="23"/>
      <c r="F32" s="22"/>
      <c r="G32" s="23"/>
      <c r="H32" s="23"/>
      <c r="I32" s="23"/>
      <c r="J32" s="10"/>
      <c r="K32" s="10"/>
      <c r="L32" s="10"/>
      <c r="M32" s="10"/>
      <c r="N32" s="10"/>
    </row>
    <row r="33" spans="2:14" ht="18" hidden="1" customHeight="1" x14ac:dyDescent="0.35">
      <c r="B33" s="10" t="s">
        <v>28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2:14" ht="18" hidden="1" customHeight="1" x14ac:dyDescent="0.35">
      <c r="B34" s="10" t="s">
        <v>23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2:14" ht="18" hidden="1" customHeight="1" x14ac:dyDescent="0.35">
      <c r="B35" s="67" t="s">
        <v>29</v>
      </c>
      <c r="C35" s="67"/>
      <c r="D35" s="67"/>
      <c r="E35" s="67"/>
      <c r="F35" s="10"/>
      <c r="G35" s="10"/>
      <c r="H35" s="10"/>
      <c r="I35" s="10"/>
      <c r="J35" s="10"/>
      <c r="K35" s="10"/>
      <c r="L35" s="10"/>
      <c r="M35" s="10"/>
      <c r="N35" s="10"/>
    </row>
    <row r="36" spans="2:14" ht="21" hidden="1" customHeight="1" x14ac:dyDescent="0.35">
      <c r="B36" s="14" t="s">
        <v>30</v>
      </c>
      <c r="C36" s="14"/>
      <c r="D36" s="14"/>
      <c r="E36" s="14"/>
      <c r="F36" s="10"/>
      <c r="G36" s="47" t="s">
        <v>31</v>
      </c>
      <c r="H36" s="47"/>
      <c r="I36" s="47"/>
      <c r="J36" s="10"/>
      <c r="K36" s="10"/>
      <c r="L36" s="10"/>
      <c r="M36" s="10"/>
      <c r="N36" s="10"/>
    </row>
    <row r="37" spans="2:14" ht="10.5" hidden="1" customHeight="1" x14ac:dyDescent="0.35">
      <c r="B37" s="66" t="s">
        <v>26</v>
      </c>
      <c r="C37" s="66"/>
      <c r="D37" s="66"/>
      <c r="E37" s="66"/>
      <c r="F37" s="22"/>
      <c r="G37" s="66" t="s">
        <v>27</v>
      </c>
      <c r="H37" s="66"/>
      <c r="I37" s="66"/>
      <c r="J37" s="10"/>
      <c r="K37" s="10"/>
      <c r="L37" s="10"/>
      <c r="M37" s="10"/>
      <c r="N37" s="10"/>
    </row>
    <row r="38" spans="2:14" ht="10.5" hidden="1" customHeight="1" x14ac:dyDescent="0.35">
      <c r="B38" s="23"/>
      <c r="C38" s="23"/>
      <c r="D38" s="23"/>
      <c r="E38" s="23"/>
      <c r="F38" s="22"/>
      <c r="G38" s="23"/>
      <c r="H38" s="23"/>
      <c r="I38" s="23"/>
      <c r="J38" s="10"/>
      <c r="K38" s="10"/>
      <c r="L38" s="10"/>
      <c r="M38" s="10"/>
      <c r="N38" s="10"/>
    </row>
    <row r="39" spans="2:14" ht="18" hidden="1" x14ac:dyDescent="0.35">
      <c r="B39" s="10" t="s">
        <v>22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2:14" ht="18" hidden="1" x14ac:dyDescent="0.35">
      <c r="B40" s="10" t="s">
        <v>23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2:14" ht="18" hidden="1" x14ac:dyDescent="0.35">
      <c r="B41" s="14" t="s">
        <v>24</v>
      </c>
      <c r="C41" s="14"/>
      <c r="D41" s="14"/>
      <c r="E41" s="14"/>
      <c r="F41" s="10"/>
      <c r="G41" s="47" t="s">
        <v>25</v>
      </c>
      <c r="H41" s="47"/>
      <c r="I41" s="47"/>
      <c r="J41" s="10"/>
      <c r="K41" s="10"/>
      <c r="L41" s="10"/>
      <c r="M41" s="10"/>
      <c r="N41" s="10"/>
    </row>
    <row r="42" spans="2:14" ht="18" hidden="1" x14ac:dyDescent="0.35">
      <c r="B42" s="66" t="s">
        <v>26</v>
      </c>
      <c r="C42" s="66"/>
      <c r="D42" s="66"/>
      <c r="E42" s="66"/>
      <c r="F42" s="22"/>
      <c r="G42" s="66" t="s">
        <v>27</v>
      </c>
      <c r="H42" s="66"/>
      <c r="I42" s="66"/>
      <c r="J42" s="10"/>
      <c r="K42" s="10"/>
      <c r="L42" s="10"/>
      <c r="M42" s="10"/>
      <c r="N42" s="10"/>
    </row>
    <row r="43" spans="2:14" ht="18" x14ac:dyDescent="0.35">
      <c r="B43" s="10"/>
      <c r="C43" s="10" t="s">
        <v>32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2:14" ht="18" x14ac:dyDescent="0.35">
      <c r="B44" s="10"/>
      <c r="C44" s="10" t="s">
        <v>33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2:14" ht="18" x14ac:dyDescent="0.35">
      <c r="B45" s="14"/>
      <c r="C45" s="10" t="s">
        <v>34</v>
      </c>
      <c r="D45" s="14"/>
      <c r="E45" s="14"/>
      <c r="F45" s="10"/>
      <c r="G45" s="47"/>
      <c r="H45" s="47"/>
      <c r="I45" s="47"/>
      <c r="J45" s="10"/>
      <c r="K45" s="10"/>
      <c r="L45" s="10"/>
      <c r="M45" s="10"/>
      <c r="N45" s="10"/>
    </row>
    <row r="46" spans="2:14" ht="18" x14ac:dyDescent="0.35">
      <c r="B46" s="66" t="s">
        <v>1</v>
      </c>
      <c r="C46" s="66"/>
      <c r="D46" s="66"/>
      <c r="E46" s="66"/>
      <c r="F46" s="22"/>
      <c r="G46" s="66" t="s">
        <v>27</v>
      </c>
      <c r="H46" s="66"/>
      <c r="I46" s="66"/>
      <c r="J46" s="10"/>
      <c r="K46" s="10"/>
      <c r="L46" s="10"/>
      <c r="M46" s="10"/>
      <c r="N46" s="10"/>
    </row>
    <row r="47" spans="2:14" ht="18" x14ac:dyDescent="0.35">
      <c r="B47" s="23"/>
      <c r="C47" s="23"/>
      <c r="D47" s="23"/>
      <c r="E47" s="23"/>
      <c r="F47" s="22"/>
      <c r="G47" s="23"/>
      <c r="H47" s="23"/>
      <c r="I47" s="23"/>
      <c r="J47" s="10"/>
      <c r="K47" s="10"/>
      <c r="L47" s="10"/>
      <c r="M47" s="10"/>
      <c r="N47" s="10"/>
    </row>
    <row r="48" spans="2:14" ht="18" x14ac:dyDescent="0.35">
      <c r="B48" s="23"/>
      <c r="C48" s="23"/>
      <c r="D48" s="23"/>
      <c r="E48" s="23"/>
      <c r="F48" s="22"/>
      <c r="G48" s="23"/>
      <c r="H48" s="23"/>
      <c r="I48" s="23"/>
      <c r="J48" s="10"/>
      <c r="K48" s="10"/>
      <c r="L48" s="10"/>
      <c r="M48" s="10"/>
      <c r="N48" s="10"/>
    </row>
    <row r="49" spans="2:14" ht="18" hidden="1" x14ac:dyDescent="0.35">
      <c r="B49" s="10" t="s">
        <v>35</v>
      </c>
      <c r="C49" s="10" t="s">
        <v>36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2:14" ht="18" hidden="1" x14ac:dyDescent="0.35">
      <c r="B50" s="10"/>
      <c r="C50" s="10" t="s">
        <v>33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2:14" ht="18" hidden="1" x14ac:dyDescent="0.35">
      <c r="B51" s="14"/>
      <c r="C51" s="10" t="s">
        <v>37</v>
      </c>
      <c r="D51" s="14"/>
      <c r="E51" s="14"/>
      <c r="F51" s="10"/>
      <c r="G51" s="47" t="s">
        <v>38</v>
      </c>
      <c r="H51" s="47"/>
      <c r="I51" s="47"/>
      <c r="J51" s="10"/>
      <c r="K51" s="10"/>
      <c r="L51" s="10"/>
      <c r="M51" s="10"/>
      <c r="N51" s="10"/>
    </row>
    <row r="52" spans="2:14" ht="18" hidden="1" x14ac:dyDescent="0.35">
      <c r="B52" s="66" t="s">
        <v>26</v>
      </c>
      <c r="C52" s="66"/>
      <c r="D52" s="66"/>
      <c r="E52" s="66"/>
      <c r="F52" s="22"/>
      <c r="G52" s="66" t="s">
        <v>27</v>
      </c>
      <c r="H52" s="66"/>
      <c r="I52" s="66"/>
      <c r="J52" s="10"/>
      <c r="K52" s="10"/>
      <c r="L52" s="10"/>
      <c r="M52" s="10"/>
      <c r="N52" s="10"/>
    </row>
    <row r="53" spans="2:14" ht="18" x14ac:dyDescent="0.35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2:14" ht="18" x14ac:dyDescent="0.35">
      <c r="B54" s="10"/>
      <c r="C54" s="10" t="s">
        <v>36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2:14" ht="18" x14ac:dyDescent="0.35">
      <c r="B55" s="10"/>
      <c r="C55" s="10" t="s">
        <v>33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2:14" ht="18" x14ac:dyDescent="0.35">
      <c r="B56" s="14"/>
      <c r="C56" s="10" t="s">
        <v>37</v>
      </c>
      <c r="D56" s="14"/>
      <c r="E56" s="14"/>
      <c r="F56" s="10"/>
      <c r="G56" s="47"/>
      <c r="H56" s="47"/>
      <c r="I56" s="47"/>
      <c r="J56" s="10"/>
      <c r="K56" s="10"/>
      <c r="L56" s="10"/>
      <c r="M56" s="10"/>
      <c r="N56" s="10"/>
    </row>
    <row r="57" spans="2:14" ht="18" x14ac:dyDescent="0.35">
      <c r="B57" s="66" t="s">
        <v>1</v>
      </c>
      <c r="C57" s="66"/>
      <c r="D57" s="66"/>
      <c r="E57" s="66"/>
      <c r="F57" s="22"/>
      <c r="G57" s="66" t="s">
        <v>27</v>
      </c>
      <c r="H57" s="66"/>
      <c r="I57" s="66"/>
      <c r="J57" s="10"/>
      <c r="K57" s="10"/>
      <c r="L57" s="10"/>
      <c r="M57" s="10"/>
      <c r="N57" s="10"/>
    </row>
    <row r="58" spans="2:14" ht="18" x14ac:dyDescent="0.35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2:14" ht="18" x14ac:dyDescent="0.35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2:14" ht="18" x14ac:dyDescent="0.35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2:14" ht="18" x14ac:dyDescent="0.3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2:14" ht="18" x14ac:dyDescent="0.3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2:14" ht="18" x14ac:dyDescent="0.3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2:14" ht="18" x14ac:dyDescent="0.35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2:14" ht="18" x14ac:dyDescent="0.35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2:14" ht="18" x14ac:dyDescent="0.35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2:14" ht="18" x14ac:dyDescent="0.35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2:14" ht="18" x14ac:dyDescent="0.35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2:14" ht="18" x14ac:dyDescent="0.35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2:14" ht="18" x14ac:dyDescent="0.35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2:14" ht="18" x14ac:dyDescent="0.35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2:14" ht="18" x14ac:dyDescent="0.35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2:14" ht="18" x14ac:dyDescent="0.3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2:14" ht="18" x14ac:dyDescent="0.35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2:14" ht="18" x14ac:dyDescent="0.35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2:14" ht="18" x14ac:dyDescent="0.35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2:14" ht="14.4" x14ac:dyDescent="0.3"/>
  </sheetData>
  <mergeCells count="43">
    <mergeCell ref="G51:I51"/>
    <mergeCell ref="B52:E52"/>
    <mergeCell ref="G52:I52"/>
    <mergeCell ref="G56:I56"/>
    <mergeCell ref="B57:E57"/>
    <mergeCell ref="G57:I57"/>
    <mergeCell ref="G41:I41"/>
    <mergeCell ref="B42:E42"/>
    <mergeCell ref="G42:I42"/>
    <mergeCell ref="G45:I45"/>
    <mergeCell ref="B46:E46"/>
    <mergeCell ref="G46:I46"/>
    <mergeCell ref="B29:E29"/>
    <mergeCell ref="G29:I29"/>
    <mergeCell ref="B35:E35"/>
    <mergeCell ref="G36:I36"/>
    <mergeCell ref="B37:E37"/>
    <mergeCell ref="G37:I37"/>
    <mergeCell ref="G28:I28"/>
    <mergeCell ref="B14:I14"/>
    <mergeCell ref="B15:I15"/>
    <mergeCell ref="B16:I16"/>
    <mergeCell ref="E17:I17"/>
    <mergeCell ref="E18:I18"/>
    <mergeCell ref="B21:I21"/>
    <mergeCell ref="B22:F22"/>
    <mergeCell ref="H22:I22"/>
    <mergeCell ref="B23:I23"/>
    <mergeCell ref="B24:I24"/>
    <mergeCell ref="E20:I20"/>
    <mergeCell ref="E19:I19"/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106" zoomScaleNormal="100" workbookViewId="0">
      <selection activeCell="M126" sqref="M12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AB20"/>
  <sheetViews>
    <sheetView tabSelected="1" zoomScaleNormal="100" workbookViewId="0">
      <selection activeCell="D24" sqref="D24"/>
    </sheetView>
  </sheetViews>
  <sheetFormatPr defaultRowHeight="33.75" customHeight="1" x14ac:dyDescent="0.3"/>
  <cols>
    <col min="3" max="3" width="4.109375" customWidth="1"/>
    <col min="4" max="4" width="45.109375" customWidth="1"/>
    <col min="5" max="5" width="33.6640625" hidden="1" customWidth="1"/>
    <col min="6" max="6" width="8.6640625" customWidth="1"/>
    <col min="7" max="7" width="9.6640625" hidden="1" customWidth="1"/>
    <col min="8" max="9" width="21.33203125" customWidth="1"/>
    <col min="10" max="10" width="15.44140625" style="37" hidden="1" customWidth="1"/>
    <col min="11" max="11" width="15.109375" bestFit="1" customWidth="1"/>
    <col min="14" max="14" width="15.33203125" customWidth="1"/>
  </cols>
  <sheetData>
    <row r="2" spans="2:14" ht="18" x14ac:dyDescent="0.35">
      <c r="B2" s="24"/>
      <c r="C2" s="68" t="s">
        <v>39</v>
      </c>
      <c r="D2" s="68"/>
      <c r="E2" s="68"/>
      <c r="F2" s="68"/>
      <c r="G2" s="68"/>
      <c r="H2" s="68"/>
      <c r="I2" s="24"/>
      <c r="J2" s="25"/>
      <c r="K2" s="24"/>
    </row>
    <row r="3" spans="2:14" ht="18" x14ac:dyDescent="0.35">
      <c r="B3" s="24"/>
      <c r="C3" s="69" t="s">
        <v>57</v>
      </c>
      <c r="D3" s="69"/>
      <c r="E3" s="69"/>
      <c r="F3" s="69"/>
      <c r="G3" s="69"/>
      <c r="H3" s="69"/>
      <c r="I3" s="24"/>
      <c r="J3" s="25"/>
      <c r="K3" s="24"/>
    </row>
    <row r="6" spans="2:14" ht="18.600000000000001" thickBot="1" x14ac:dyDescent="0.4">
      <c r="B6" s="24"/>
      <c r="C6" s="24"/>
      <c r="D6" s="24"/>
      <c r="E6" s="24"/>
      <c r="F6" s="24"/>
      <c r="G6" s="24"/>
      <c r="H6" s="26"/>
      <c r="I6" s="24"/>
      <c r="J6" s="25"/>
      <c r="K6" s="24"/>
    </row>
    <row r="7" spans="2:14" ht="18" x14ac:dyDescent="0.35">
      <c r="B7" s="24"/>
      <c r="C7" s="70" t="s">
        <v>40</v>
      </c>
      <c r="D7" s="73" t="s">
        <v>41</v>
      </c>
      <c r="E7" s="75" t="s">
        <v>42</v>
      </c>
      <c r="F7" s="75" t="s">
        <v>43</v>
      </c>
      <c r="G7" s="73" t="s">
        <v>0</v>
      </c>
      <c r="H7" s="78" t="s">
        <v>45</v>
      </c>
      <c r="I7" s="24"/>
      <c r="J7" s="25"/>
      <c r="K7" s="24"/>
    </row>
    <row r="8" spans="2:14" ht="18" x14ac:dyDescent="0.35">
      <c r="B8" s="24"/>
      <c r="C8" s="71"/>
      <c r="D8" s="74"/>
      <c r="E8" s="76"/>
      <c r="F8" s="76"/>
      <c r="G8" s="74"/>
      <c r="H8" s="79"/>
      <c r="I8" s="24"/>
      <c r="J8" s="25"/>
      <c r="K8" s="24"/>
    </row>
    <row r="9" spans="2:14" ht="65.25" customHeight="1" x14ac:dyDescent="0.35">
      <c r="B9" s="24"/>
      <c r="C9" s="72"/>
      <c r="D9" s="74"/>
      <c r="E9" s="77"/>
      <c r="F9" s="77"/>
      <c r="G9" s="74"/>
      <c r="H9" s="80"/>
      <c r="I9" s="24"/>
      <c r="J9" s="25"/>
      <c r="K9" s="24"/>
    </row>
    <row r="10" spans="2:14" ht="46.8" x14ac:dyDescent="0.35">
      <c r="B10" s="24"/>
      <c r="C10" s="27">
        <v>1</v>
      </c>
      <c r="D10" s="28" t="s">
        <v>46</v>
      </c>
      <c r="E10" s="29"/>
      <c r="F10" s="30" t="s">
        <v>44</v>
      </c>
      <c r="G10" s="31"/>
      <c r="H10" s="32">
        <v>5</v>
      </c>
      <c r="I10" s="33"/>
      <c r="J10" s="34">
        <f>G10*H10</f>
        <v>0</v>
      </c>
      <c r="K10" s="35"/>
      <c r="N10" s="11"/>
    </row>
    <row r="11" spans="2:14" ht="46.8" x14ac:dyDescent="0.35">
      <c r="B11" s="24"/>
      <c r="C11" s="27">
        <v>2</v>
      </c>
      <c r="D11" s="28" t="s">
        <v>47</v>
      </c>
      <c r="E11" s="29"/>
      <c r="F11" s="30" t="s">
        <v>44</v>
      </c>
      <c r="G11" s="31"/>
      <c r="H11" s="32">
        <v>5</v>
      </c>
      <c r="I11" s="33"/>
      <c r="J11" s="34">
        <f>G11*H11</f>
        <v>0</v>
      </c>
      <c r="K11" s="35"/>
      <c r="N11" s="11"/>
    </row>
    <row r="12" spans="2:14" ht="46.8" x14ac:dyDescent="0.35">
      <c r="B12" s="24"/>
      <c r="C12" s="27">
        <v>3</v>
      </c>
      <c r="D12" s="28" t="s">
        <v>48</v>
      </c>
      <c r="E12" s="29"/>
      <c r="F12" s="30" t="s">
        <v>44</v>
      </c>
      <c r="G12" s="31"/>
      <c r="H12" s="32">
        <v>8</v>
      </c>
      <c r="I12" s="33"/>
      <c r="J12" s="34">
        <f t="shared" ref="J12" si="0">G12*H12</f>
        <v>0</v>
      </c>
      <c r="K12" s="35"/>
      <c r="N12" s="11"/>
    </row>
    <row r="13" spans="2:14" ht="46.8" x14ac:dyDescent="0.35">
      <c r="B13" s="24"/>
      <c r="C13" s="27">
        <v>4</v>
      </c>
      <c r="D13" s="28" t="s">
        <v>49</v>
      </c>
      <c r="E13" s="29"/>
      <c r="F13" s="30" t="s">
        <v>44</v>
      </c>
      <c r="G13" s="31"/>
      <c r="H13" s="32">
        <v>8</v>
      </c>
      <c r="I13" s="33"/>
      <c r="J13" s="34">
        <f>G13*H13</f>
        <v>0</v>
      </c>
      <c r="K13" s="35"/>
      <c r="N13" s="11"/>
    </row>
    <row r="14" spans="2:14" ht="31.2" x14ac:dyDescent="0.35">
      <c r="B14" s="24"/>
      <c r="C14" s="27">
        <v>5</v>
      </c>
      <c r="D14" s="28" t="s">
        <v>50</v>
      </c>
      <c r="E14" s="29"/>
      <c r="F14" s="30" t="s">
        <v>44</v>
      </c>
      <c r="G14" s="31"/>
      <c r="H14" s="32">
        <v>9.6</v>
      </c>
      <c r="I14" s="33"/>
      <c r="J14" s="34">
        <f t="shared" ref="J14" si="1">G14*H14</f>
        <v>0</v>
      </c>
      <c r="K14" s="35"/>
      <c r="N14" s="11"/>
    </row>
    <row r="15" spans="2:14" ht="31.2" x14ac:dyDescent="0.35">
      <c r="B15" s="24"/>
      <c r="C15" s="27">
        <v>6</v>
      </c>
      <c r="D15" s="28" t="s">
        <v>51</v>
      </c>
      <c r="E15" s="29"/>
      <c r="F15" s="30" t="s">
        <v>44</v>
      </c>
      <c r="G15" s="31"/>
      <c r="H15" s="32">
        <v>9.6</v>
      </c>
      <c r="I15" s="33"/>
      <c r="J15" s="34">
        <f>G15*H15</f>
        <v>0</v>
      </c>
      <c r="K15" s="35"/>
      <c r="N15" s="11"/>
    </row>
    <row r="16" spans="2:14" ht="46.8" x14ac:dyDescent="0.35">
      <c r="B16" s="24"/>
      <c r="C16" s="27">
        <v>7</v>
      </c>
      <c r="D16" s="28" t="s">
        <v>52</v>
      </c>
      <c r="E16" s="29"/>
      <c r="F16" s="30" t="s">
        <v>44</v>
      </c>
      <c r="G16" s="31"/>
      <c r="H16" s="32">
        <v>36.380000000000003</v>
      </c>
      <c r="I16" s="33"/>
      <c r="J16" s="34">
        <f t="shared" ref="J16" si="2">G16*H16</f>
        <v>0</v>
      </c>
      <c r="K16" s="35"/>
      <c r="N16" s="11"/>
    </row>
    <row r="17" spans="2:28" ht="33.75" customHeight="1" x14ac:dyDescent="0.3">
      <c r="J17" s="36" t="e">
        <f>SUM(#REF!)</f>
        <v>#REF!</v>
      </c>
      <c r="N17" s="11"/>
    </row>
    <row r="18" spans="2:28" s="2" customFormat="1" ht="15.6" x14ac:dyDescent="0.3">
      <c r="B18" s="3"/>
      <c r="C18" s="3"/>
      <c r="D18" s="3"/>
      <c r="E18" s="12"/>
      <c r="F18" s="12"/>
      <c r="G18" s="12"/>
      <c r="H18" s="12"/>
      <c r="I18" s="12"/>
      <c r="J18" s="4"/>
      <c r="K18" s="4"/>
      <c r="L18" s="4"/>
      <c r="M18" s="4"/>
      <c r="N18" s="5"/>
      <c r="O18" s="3"/>
      <c r="P18" s="6"/>
      <c r="Q18" s="12"/>
      <c r="R18" s="7"/>
      <c r="S18" s="3"/>
      <c r="T18" s="3"/>
      <c r="U18" s="3"/>
      <c r="V18" s="3"/>
      <c r="W18" s="3"/>
      <c r="X18" s="3"/>
      <c r="Y18" s="3"/>
      <c r="Z18" s="3"/>
      <c r="AA18" s="3"/>
      <c r="AB18" s="9"/>
    </row>
    <row r="19" spans="2:28" s="2" customFormat="1" ht="15.6" x14ac:dyDescent="0.3">
      <c r="B19" s="3"/>
      <c r="C19" s="3"/>
      <c r="D19" s="3"/>
      <c r="E19" s="12"/>
      <c r="F19" s="12"/>
      <c r="G19" s="12"/>
      <c r="H19" s="12"/>
      <c r="I19" s="12"/>
      <c r="J19" s="4"/>
      <c r="K19" s="4"/>
      <c r="L19" s="4"/>
      <c r="M19" s="4"/>
      <c r="N19" s="5"/>
      <c r="O19" s="3"/>
      <c r="P19" s="6"/>
      <c r="Q19" s="12"/>
      <c r="R19" s="7"/>
      <c r="S19" s="3"/>
      <c r="T19" s="3"/>
      <c r="U19" s="3"/>
      <c r="V19" s="3"/>
      <c r="W19" s="3"/>
      <c r="X19" s="3"/>
      <c r="Y19" s="3"/>
      <c r="Z19" s="3"/>
      <c r="AA19" s="3"/>
      <c r="AB19" s="9"/>
    </row>
    <row r="20" spans="2:28" ht="14.4" x14ac:dyDescent="0.3">
      <c r="J20"/>
      <c r="O20" s="1"/>
    </row>
  </sheetData>
  <mergeCells count="8">
    <mergeCell ref="C2:H2"/>
    <mergeCell ref="C3:H3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Обоснование в excel</vt:lpstr>
      <vt:lpstr>Обоснование-скан</vt:lpstr>
      <vt:lpstr>Приложение_1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2026-04-16T10:05:39Z</dcterms:modified>
</cp:coreProperties>
</file>